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<sst xmlns="http://schemas.openxmlformats.org/spreadsheetml/2006/main" count="21928" uniqueCount="9527">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</sst>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7354</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15.972000000000001</v>
      </c>
      <c r="U13" s="2202" t="s">
        <v>582</v>
      </c>
      <c r="V13" s="2193"/>
      <c r="W13" s="2200"/>
      <c r="X13" s="2197">
        <f t="shared" si="0"/>
        <v>15.972000000000001</v>
      </c>
      <c r="Y13" s="2198" t="str">
        <f t="shared" si="4"/>
        <v xml:space="preserve">     Detailed Justification &amp; Budget Calculaation is Placed at RCH-1_ MH Annxeure, Sl No-7 </v>
      </c>
      <c r="Z13" s="2391">
        <f>'RCH-1_Maternal Health'!G50</f>
        <v>15.972000000000001</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12.26</v>
      </c>
      <c r="U30" s="2202" t="s">
        <v>6803</v>
      </c>
      <c r="V30" s="2193">
        <f>'RCH-3_Child Health'!X46</f>
        <v>0</v>
      </c>
      <c r="W30" s="2212" t="s">
        <v>6804</v>
      </c>
      <c r="X30" s="2197">
        <f t="shared" si="0"/>
        <v>12.26</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12.26</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2.62</v>
      </c>
      <c r="U63" s="2202" t="s">
        <v>6821</v>
      </c>
      <c r="V63" s="2193">
        <f>'RCH-7_Nutrition'!X49</f>
        <v>0</v>
      </c>
      <c r="W63" s="2200"/>
      <c r="X63" s="2197">
        <f t="shared" si="0"/>
        <v>2.62</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2.62</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36.163999999999994</v>
      </c>
      <c r="U69" s="2217"/>
      <c r="V69" s="2216">
        <f t="shared" si="5"/>
        <v>0</v>
      </c>
      <c r="W69" s="2217"/>
      <c r="X69" s="2218">
        <f>SUM(X7:X68)</f>
        <v>36.163999999999994</v>
      </c>
      <c r="Y69" s="2219" t="str">
        <f t="shared" si="4"/>
        <v xml:space="preserve">      </v>
      </c>
      <c r="Z69" s="2218">
        <f>SUM(Z7:Z68)</f>
        <v>36.163999999999994</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1.5</v>
      </c>
      <c r="U70" s="1960" t="s">
        <v>1130</v>
      </c>
      <c r="V70" s="1953">
        <f>'NDCP-1_IDSP'!X7</f>
        <v>0</v>
      </c>
      <c r="W70" s="1960" t="s">
        <v>6823</v>
      </c>
      <c r="X70" s="1955">
        <f t="shared" ref="X70:X92" si="6">F70+J70+L70+P70+R70+T70+V70</f>
        <v>1.5</v>
      </c>
      <c r="Y70" s="1956" t="str">
        <f t="shared" si="4"/>
        <v xml:space="preserve">     Detailed Justification &amp; Budget Calculaation is Placed at  NDCP-1_ IDSP Annxeure,  Sl No-63 For VPD surveillance- Detailed out in Same Annexure</v>
      </c>
      <c r="Z70" s="2390">
        <f>'NDCP-1_IDSP'!G7</f>
        <v>1.5</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1.5</v>
      </c>
      <c r="U94" s="1946"/>
      <c r="V94" s="1945">
        <f>SUM(V70:V93)</f>
        <v>0</v>
      </c>
      <c r="W94" s="1946"/>
      <c r="X94" s="1969">
        <f>SUM(X70:X93)</f>
        <v>1.5</v>
      </c>
      <c r="Y94" s="1970" t="str">
        <f t="shared" si="10"/>
        <v xml:space="preserve">      </v>
      </c>
      <c r="Z94" s="1969">
        <f>SUM(Z70:Z93)</f>
        <v>1.5</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25</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25</v>
      </c>
      <c r="Y103" s="1956" t="str">
        <f t="shared" si="10"/>
        <v xml:space="preserve">  Detailed Justification &amp; Budget Calculaation is Placed at  NCD-1 _ NPCB+VI  Annxeure,  Sl No-95    </v>
      </c>
      <c r="Z103" s="2390">
        <f>'NCD-1_NPCB&amp;VI'!G31</f>
        <v>25</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16.096499999999999</v>
      </c>
      <c r="S117" s="1960" t="s">
        <v>1976</v>
      </c>
      <c r="T117" s="1953">
        <f>'NCD-5_NP-NCD'!V25</f>
        <v>420</v>
      </c>
      <c r="U117" s="1959" t="s">
        <v>6834</v>
      </c>
      <c r="V117" s="1953">
        <f>'NCD-5_NP-NCD'!X25</f>
        <v>0</v>
      </c>
      <c r="W117" s="1958"/>
      <c r="X117" s="1955">
        <f t="shared" si="11"/>
        <v>436.09649999999999</v>
      </c>
      <c r="Y117" s="1956" t="str">
        <f t="shared" si="10"/>
        <v xml:space="preserve">    Detailed Justification &amp; Budget Calculaation is Placed at  NCD-5 _ NP-NCD  Annxeure,  Sl No-109 For OOC- Detailed out in Same Annexure </v>
      </c>
      <c r="Z117" s="2390">
        <f>'NCD-5_NP-NCD'!G25</f>
        <v>436.09649999999999</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132</v>
      </c>
      <c r="U121" s="1960" t="s">
        <v>1992</v>
      </c>
      <c r="V121" s="1953">
        <f>'NCD-6_PMNDP'!X14</f>
        <v>0</v>
      </c>
      <c r="W121" s="1958"/>
      <c r="X121" s="1955">
        <f t="shared" si="11"/>
        <v>132</v>
      </c>
      <c r="Y121" s="1956" t="str">
        <f t="shared" si="10"/>
        <v xml:space="preserve">     Detailed Justification &amp; Budget Calculaation is Placed at  NCD-6 _ PMNDP  Annxeure,  Sl No-113 </v>
      </c>
      <c r="Z121" s="2390">
        <f>'NCD-6_PMNDP'!G14</f>
        <v>132</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25</v>
      </c>
      <c r="M135" s="1946"/>
      <c r="N135" s="1945">
        <f t="shared" si="12"/>
        <v>0</v>
      </c>
      <c r="O135" s="1945">
        <f t="shared" si="12"/>
        <v>0</v>
      </c>
      <c r="P135" s="1945">
        <f t="shared" si="12"/>
        <v>0</v>
      </c>
      <c r="Q135" s="1946"/>
      <c r="R135" s="1945">
        <f t="shared" si="12"/>
        <v>16.096499999999999</v>
      </c>
      <c r="S135" s="1946"/>
      <c r="T135" s="1945">
        <f t="shared" si="12"/>
        <v>552</v>
      </c>
      <c r="U135" s="1946"/>
      <c r="V135" s="1945">
        <f t="shared" si="12"/>
        <v>0</v>
      </c>
      <c r="W135" s="1946"/>
      <c r="X135" s="1969">
        <f>SUM(X95:X134)</f>
        <v>593.09649999999999</v>
      </c>
      <c r="Y135" s="1970" t="str">
        <f t="shared" ref="Y135" si="13">CONCATENATE(G135," ",K135," ",M135," ",Q135," ",S135," ",U135," ",W135)</f>
        <v xml:space="preserve">      </v>
      </c>
      <c r="Z135" s="1969">
        <f>SUM(Z95:Z134)</f>
        <v>593.09649999999999</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134.5085</v>
      </c>
      <c r="S165" s="1960" t="s">
        <v>2180</v>
      </c>
      <c r="T165" s="1953">
        <f>'HSS-2_Blood Services'!V19</f>
        <v>309.18400000000003</v>
      </c>
      <c r="U165" s="1959" t="s">
        <v>6093</v>
      </c>
      <c r="V165" s="1953">
        <f>'HSS-2_Blood Services'!X19</f>
        <v>0</v>
      </c>
      <c r="W165" s="1958"/>
      <c r="X165" s="1955">
        <f t="shared" si="23"/>
        <v>443.6925</v>
      </c>
      <c r="Y165" s="1956" t="str">
        <f t="shared" si="18"/>
        <v xml:space="preserve">    Detailed Justification &amp; Budget Calculaation is Placed at  HSS-2_ Blood Services  Annxeure,  Sl No-155 For OOC- Detailed out in Same Annexure </v>
      </c>
      <c r="Z165" s="2390">
        <f>'HSS-2_Blood Services'!Z19</f>
        <v>443.6925</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3.5564199999999992</v>
      </c>
      <c r="U190" s="1960" t="s">
        <v>2605</v>
      </c>
      <c r="V190" s="1953">
        <f>'HSS-7_Other Initiatives'!X35</f>
        <v>0</v>
      </c>
      <c r="W190" s="1958"/>
      <c r="X190" s="1955">
        <f t="shared" si="23"/>
        <v>3.5564199999999992</v>
      </c>
      <c r="Y190" s="1956" t="str">
        <f t="shared" si="18"/>
        <v xml:space="preserve">     Detailed Justification &amp; Budget Calculaation is Placed at  HSS-7_ Other Initiatives  Annxeure,  Sl No-180 </v>
      </c>
      <c r="Z190" s="2390">
        <f>'HSS-7_Other Initiatives'!Z35</f>
        <v>3.5564199999999992</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300.68147759009281</v>
      </c>
      <c r="U195" s="1960" t="s">
        <v>4253</v>
      </c>
      <c r="V195" s="1957"/>
      <c r="W195" s="1960"/>
      <c r="X195" s="1955">
        <f t="shared" si="23"/>
        <v>300.68147759009281</v>
      </c>
      <c r="Y195" s="1956" t="str">
        <f t="shared" si="18"/>
        <v xml:space="preserve">     Detailed Justification &amp; Budget Calculaation is Placed at  HSS-8_ Inventory management  Annxeure,  Sl No-185 </v>
      </c>
      <c r="Z195" s="2390">
        <f>'HSS-9_HRH'!Z7</f>
        <v>300.68147759009281</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13.2</v>
      </c>
      <c r="U196" s="1960" t="s">
        <v>2658</v>
      </c>
      <c r="V196" s="1953">
        <f>'HSS-9_HRH'!X15</f>
        <v>0</v>
      </c>
      <c r="W196" s="1958"/>
      <c r="X196" s="1955">
        <f t="shared" si="23"/>
        <v>13.2</v>
      </c>
      <c r="Y196" s="1956" t="str">
        <f t="shared" si="18"/>
        <v xml:space="preserve">     Detailed Justification &amp; Budget Calculaation is Placed at  HSS-9_ HRH  Annxeure,  Sl No-186 </v>
      </c>
      <c r="Z196" s="2390">
        <f>'HSS-9_HRH'!Z15</f>
        <v>13.2</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5.54</v>
      </c>
      <c r="U202" s="1959" t="s">
        <v>6093</v>
      </c>
      <c r="V202" s="1953">
        <f>'HSS-10_Enhancing HR'!X11</f>
        <v>0</v>
      </c>
      <c r="W202" s="1958"/>
      <c r="X202" s="1955">
        <f t="shared" si="23"/>
        <v>5.54</v>
      </c>
      <c r="Y202" s="1956" t="str">
        <f t="shared" si="25"/>
        <v xml:space="preserve">  Detailed Justification &amp; Budget Calculaation is Placed at  HSS-10_ Enhancing HR  Annxeure,  Sl No-192   For OOC- Detailed out in Same Annexure </v>
      </c>
      <c r="Z202" s="2390">
        <f>'HSS-10_Enhancing HR'!Z11</f>
        <v>5.54</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24.4</v>
      </c>
      <c r="Y213" s="1967" t="s">
        <v>4105</v>
      </c>
      <c r="Z213" s="2394">
        <f>X213</f>
        <v>24.4</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1.1232</v>
      </c>
      <c r="Y214" s="1967" t="s">
        <v>4104</v>
      </c>
      <c r="Z214" s="2394">
        <f>X214</f>
        <v>1.1232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62.042999999999999</v>
      </c>
      <c r="Y216" s="1967" t="s">
        <v>4130</v>
      </c>
      <c r="Z216" s="3890">
        <f>'Annexure - Innovations'!G42</f>
        <v>62.042999999999999</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134.5085</v>
      </c>
      <c r="S217" s="1947">
        <f t="shared" si="30"/>
        <v>0</v>
      </c>
      <c r="T217" s="1947">
        <f t="shared" si="30"/>
        <v>635.76189759009287</v>
      </c>
      <c r="U217" s="1947">
        <f t="shared" si="30"/>
        <v>0</v>
      </c>
      <c r="V217" s="1947">
        <f t="shared" si="30"/>
        <v>0</v>
      </c>
      <c r="W217" s="1947">
        <f t="shared" si="30"/>
        <v>0</v>
      </c>
      <c r="X217" s="1947">
        <f t="shared" si="30"/>
        <v>857.83659759009288</v>
      </c>
      <c r="Y217" s="1944"/>
      <c r="Z217" s="183">
        <f t="shared" ref="Z217" si="31">SUM(Z160:Z216)</f>
        <v>857.83659759009288</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25</v>
      </c>
      <c r="M218" s="1950">
        <f t="shared" si="32"/>
        <v>0</v>
      </c>
      <c r="N218" s="1950">
        <f t="shared" si="32"/>
        <v>0</v>
      </c>
      <c r="O218" s="1950">
        <f t="shared" si="32"/>
        <v>0</v>
      </c>
      <c r="P218" s="1950">
        <f t="shared" si="32"/>
        <v>0</v>
      </c>
      <c r="Q218" s="1950">
        <f t="shared" si="32"/>
        <v>0</v>
      </c>
      <c r="R218" s="1950">
        <f t="shared" si="32"/>
        <v>150.60499999999999</v>
      </c>
      <c r="S218" s="1950">
        <f t="shared" si="32"/>
        <v>0</v>
      </c>
      <c r="T218" s="1950">
        <f t="shared" si="32"/>
        <v>1225.425897590093</v>
      </c>
      <c r="U218" s="1950">
        <f t="shared" si="32"/>
        <v>0</v>
      </c>
      <c r="V218" s="1950">
        <f t="shared" si="32"/>
        <v>0</v>
      </c>
      <c r="W218" s="1950">
        <f t="shared" si="32"/>
        <v>0</v>
      </c>
      <c r="X218" s="1950">
        <f t="shared" si="32"/>
        <v>1488.5970975900927</v>
      </c>
      <c r="Y218" s="1950"/>
      <c r="Z218" s="184">
        <f t="shared" ref="Z218" si="33">Z69+Z94+Z135+Z159+Z217</f>
        <v>1488.5970975900927</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1488.5970975900927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7354</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15.972000000000001</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12.26</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5.3120000000000012</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2.62</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36.163999999999994</v>
      </c>
    </row>
    <row r="70" spans="1:8" ht="36" customHeight="1">
      <c r="A70" s="4761" t="s">
        <v>69</v>
      </c>
      <c r="B70" s="2475" t="s">
        <v>70</v>
      </c>
      <c r="C70" s="2475" t="s">
        <v>71</v>
      </c>
      <c r="D70" s="2475">
        <v>63</v>
      </c>
      <c r="E70" s="986" t="s">
        <v>72</v>
      </c>
      <c r="F70" s="984">
        <f>'PIP Approval _ FY 2026-27'!X70</f>
        <v>1.5</v>
      </c>
      <c r="G70" s="1">
        <v>136.11250000000001</v>
      </c>
      <c r="H70" s="910">
        <f>F70-G70</f>
        <v>-134.61250000000001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1.5</v>
      </c>
      <c r="G94" s="2479">
        <v>6680.5891075999998</v>
      </c>
      <c r="H94" s="910">
        <f t="shared" si="0"/>
        <v>-6679.0891075999998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25</v>
      </c>
      <c r="G103" s="1">
        <v>0</v>
      </c>
      <c r="H103" s="910">
        <f t="shared" si="0"/>
        <v>25</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436.09649999999999</v>
      </c>
      <c r="G117" s="1">
        <v>655.07999999999993</v>
      </c>
      <c r="H117" s="910">
        <f t="shared" si="0"/>
        <v>-218.98349999999994</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132</v>
      </c>
      <c r="G121" s="1">
        <v>0</v>
      </c>
      <c r="H121" s="910">
        <f t="shared" si="0"/>
        <v>132</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593.09649999999999</v>
      </c>
      <c r="G135" s="2479">
        <v>2386.58</v>
      </c>
      <c r="H135" s="910">
        <f t="shared" ref="H135:H198" si="1">F135-G135</f>
        <v>-1793.4834999999998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443.6925</v>
      </c>
      <c r="G165" s="1">
        <v>0</v>
      </c>
      <c r="H165" s="910">
        <f t="shared" si="1"/>
        <v>443.6925</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3.6</v>
      </c>
      <c r="G167" s="1">
        <v>0</v>
      </c>
      <c r="H167" s="910">
        <f t="shared" si="1"/>
        <v>3.6</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3.5564199999999992</v>
      </c>
      <c r="G190" s="1">
        <v>154.87281999999999</v>
      </c>
      <c r="H190" s="910">
        <f t="shared" si="1"/>
        <v>-151.31639999999999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300.68147759009281</v>
      </c>
      <c r="G195" s="1">
        <v>3417.2370827661657</v>
      </c>
      <c r="H195" s="910">
        <f t="shared" si="1"/>
        <v>-3116.5556051760727</v>
      </c>
    </row>
    <row r="196" spans="1:8" ht="18" customHeight="1">
      <c r="A196" s="4759"/>
      <c r="B196" s="4754"/>
      <c r="C196" s="4754"/>
      <c r="D196" s="2476">
        <v>186</v>
      </c>
      <c r="E196" s="986" t="s">
        <v>336</v>
      </c>
      <c r="F196" s="984">
        <f>'PIP Approval _ FY 2026-27'!X196</f>
        <v>13.2</v>
      </c>
      <c r="G196" s="1">
        <v>263.95999999999998</v>
      </c>
      <c r="H196" s="910">
        <f t="shared" si="1"/>
        <v>-250.76</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5.54</v>
      </c>
      <c r="G202" s="1">
        <v>4.0600000000000005</v>
      </c>
      <c r="H202" s="910">
        <f t="shared" si="2"/>
        <v>1.4799999999999995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24.4</v>
      </c>
      <c r="G213" s="2479">
        <v>1210.6897000000001</v>
      </c>
      <c r="H213" s="910">
        <f t="shared" si="2"/>
        <v>-1186.2897</v>
      </c>
    </row>
    <row r="214" spans="1:8" s="2479" customFormat="1" ht="18" customHeight="1">
      <c r="A214" s="4759"/>
      <c r="B214" s="2475" t="s">
        <v>291</v>
      </c>
      <c r="C214" s="2475" t="s">
        <v>256</v>
      </c>
      <c r="D214" s="2476">
        <v>204</v>
      </c>
      <c r="E214" s="997" t="s">
        <v>342</v>
      </c>
      <c r="F214" s="984">
        <f>'PIP Approval _ FY 2026-27'!X214</f>
        <v>1.1232</v>
      </c>
      <c r="G214" s="2479">
        <v>1979.5587</v>
      </c>
      <c r="H214" s="910">
        <f t="shared" si="2"/>
        <v>-1978.4355</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62.042999999999999</v>
      </c>
      <c r="G216" s="2479">
        <v>1693.3489499999998</v>
      </c>
      <c r="H216" s="910">
        <f t="shared" si="2"/>
        <v>-1631.3059499999999</v>
      </c>
    </row>
    <row r="217" spans="1:8" s="2474" customFormat="1" ht="18" customHeight="1">
      <c r="A217" s="4760"/>
      <c r="B217" s="4768" t="s">
        <v>294</v>
      </c>
      <c r="C217" s="4768"/>
      <c r="D217" s="4775"/>
      <c r="E217" s="991"/>
      <c r="F217" s="981">
        <f>'PIP Approval _ FY 2026-27'!X217</f>
        <v>857.83659759009288</v>
      </c>
      <c r="G217" s="2474">
        <v>33727.451189766172</v>
      </c>
      <c r="H217" s="910">
        <f t="shared" si="2"/>
        <v>-32869.614592176076</v>
      </c>
    </row>
    <row r="218" spans="1:8" s="5" customFormat="1" ht="18" customHeight="1">
      <c r="A218" s="4756" t="s">
        <v>240</v>
      </c>
      <c r="B218" s="4773"/>
      <c r="C218" s="4773"/>
      <c r="D218" s="4774"/>
      <c r="E218" s="998"/>
      <c r="F218" s="999">
        <f>'PIP Approval _ FY 2026-27'!X218</f>
        <v>1488.5970975900927</v>
      </c>
      <c r="G218" s="5">
        <v>49163.490371766173</v>
      </c>
      <c r="H218" s="910">
        <f t="shared" si="2"/>
        <v>-47674.89327417608</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1488.5970975900927</v>
      </c>
      <c r="G220" s="1">
        <v>49163.490371766173</v>
      </c>
      <c r="H220" s="910">
        <f t="shared" si="2"/>
        <v>-47674.89327417608</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7354</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15.972000000000001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15.972000000000001</v>
      </c>
      <c r="M13" s="984">
        <f>'PIP Approval _ FY 2026-27'!V13</f>
        <v>0</v>
      </c>
      <c r="N13" s="985">
        <f t="shared" si="0"/>
        <v>15.972000000000001</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12.26</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12.26</v>
      </c>
      <c r="M30" s="984">
        <f>'PIP Approval _ FY 2026-27'!V30</f>
        <v>0</v>
      </c>
      <c r="N30" s="985">
        <f t="shared" si="0"/>
        <v>12.26</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2.62</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2.62</v>
      </c>
      <c r="M63" s="984">
        <f>'PIP Approval _ FY 2026-27'!V63</f>
        <v>0</v>
      </c>
      <c r="N63" s="985">
        <f t="shared" si="0"/>
        <v>2.62</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36.163999999999994</v>
      </c>
      <c r="G69" s="1944">
        <f t="shared" ref="G69:N69" si="2">SUM(G7:G68)</f>
        <v>0</v>
      </c>
      <c r="H69" s="1944">
        <f t="shared" si="2"/>
        <v>0</v>
      </c>
      <c r="I69" s="1944">
        <f t="shared" si="2"/>
        <v>0</v>
      </c>
      <c r="J69" s="1944">
        <f t="shared" si="2"/>
        <v>0</v>
      </c>
      <c r="K69" s="1944">
        <f t="shared" si="2"/>
        <v>0</v>
      </c>
      <c r="L69" s="1944">
        <f t="shared" si="2"/>
        <v>36.163999999999994</v>
      </c>
      <c r="M69" s="1944">
        <f t="shared" si="2"/>
        <v>0</v>
      </c>
      <c r="N69" s="1944">
        <f t="shared" si="2"/>
        <v>36.163999999999994</v>
      </c>
      <c r="O69" s="911">
        <f t="shared" si="1"/>
        <v>0</v>
      </c>
    </row>
    <row r="70" spans="1:15" ht="45">
      <c r="A70" s="4761" t="s">
        <v>69</v>
      </c>
      <c r="B70" s="1820" t="s">
        <v>70</v>
      </c>
      <c r="C70" s="1820" t="s">
        <v>71</v>
      </c>
      <c r="D70" s="1820">
        <v>63</v>
      </c>
      <c r="E70" s="986" t="s">
        <v>72</v>
      </c>
      <c r="F70" s="984">
        <f>'PIP Approval _ FY 2026-27'!X70</f>
        <v>1.5</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1.5</v>
      </c>
      <c r="M70" s="984">
        <f>'PIP Approval _ FY 2026-27'!V70</f>
        <v>0</v>
      </c>
      <c r="N70" s="985">
        <f t="shared" si="0"/>
        <v>1.5</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1.5</v>
      </c>
      <c r="G94" s="1944">
        <f t="shared" ref="G94:N94" si="5">SUM(G70:G93)</f>
        <v>0</v>
      </c>
      <c r="H94" s="1944">
        <f t="shared" si="5"/>
        <v>0</v>
      </c>
      <c r="I94" s="1944">
        <f t="shared" si="5"/>
        <v>0</v>
      </c>
      <c r="J94" s="1944">
        <f t="shared" si="5"/>
        <v>0</v>
      </c>
      <c r="K94" s="1944">
        <f t="shared" si="5"/>
        <v>0</v>
      </c>
      <c r="L94" s="1944">
        <f t="shared" si="5"/>
        <v>1.5</v>
      </c>
      <c r="M94" s="1944">
        <f t="shared" si="5"/>
        <v>0</v>
      </c>
      <c r="N94" s="1944">
        <f t="shared" si="5"/>
        <v>1.5</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25</v>
      </c>
      <c r="G103" s="984">
        <f>'PIP Approval _ FY 2026-27'!F103</f>
        <v>0</v>
      </c>
      <c r="H103" s="984">
        <f>'PIP Approval _ FY 2026-27'!J103</f>
        <v>0</v>
      </c>
      <c r="I103" s="984">
        <f>'PIP Approval _ FY 2026-27'!L103</f>
        <v>25</v>
      </c>
      <c r="J103" s="984">
        <f>'PIP Approval _ FY 2026-27'!P103</f>
        <v>0</v>
      </c>
      <c r="K103" s="984">
        <f>'PIP Approval _ FY 2026-27'!R103</f>
        <v>0</v>
      </c>
      <c r="L103" s="984">
        <f>'PIP Approval _ FY 2026-27'!T103</f>
        <v>0</v>
      </c>
      <c r="M103" s="984">
        <f>'PIP Approval _ FY 2026-27'!V103</f>
        <v>0</v>
      </c>
      <c r="N103" s="985">
        <f t="shared" si="3"/>
        <v>25</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436.09649999999999</v>
      </c>
      <c r="G117" s="984">
        <f>'PIP Approval _ FY 2026-27'!F117</f>
        <v>0</v>
      </c>
      <c r="H117" s="984">
        <f>'PIP Approval _ FY 2026-27'!J117</f>
        <v>0</v>
      </c>
      <c r="I117" s="984">
        <f>'PIP Approval _ FY 2026-27'!L117</f>
        <v>0</v>
      </c>
      <c r="J117" s="984">
        <f>'PIP Approval _ FY 2026-27'!P117</f>
        <v>0</v>
      </c>
      <c r="K117" s="984">
        <f>'PIP Approval _ FY 2026-27'!R117</f>
        <v>16.096499999999999</v>
      </c>
      <c r="L117" s="984">
        <f>'PIP Approval _ FY 2026-27'!T117</f>
        <v>420</v>
      </c>
      <c r="M117" s="984">
        <f>'PIP Approval _ FY 2026-27'!V117</f>
        <v>0</v>
      </c>
      <c r="N117" s="985">
        <f t="shared" si="3"/>
        <v>436.09649999999999</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132</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132</v>
      </c>
      <c r="M121" s="984">
        <f>'PIP Approval _ FY 2026-27'!V121</f>
        <v>0</v>
      </c>
      <c r="N121" s="985">
        <f t="shared" si="3"/>
        <v>132</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593.09649999999999</v>
      </c>
      <c r="G135" s="1944">
        <f t="shared" ref="G135:N135" si="6">SUM(G95:G134)</f>
        <v>0</v>
      </c>
      <c r="H135" s="1944">
        <f t="shared" si="6"/>
        <v>0</v>
      </c>
      <c r="I135" s="1944">
        <f t="shared" si="6"/>
        <v>25</v>
      </c>
      <c r="J135" s="1944">
        <f t="shared" si="6"/>
        <v>0</v>
      </c>
      <c r="K135" s="1944">
        <f t="shared" si="6"/>
        <v>16.096499999999999</v>
      </c>
      <c r="L135" s="1944">
        <f t="shared" si="6"/>
        <v>552</v>
      </c>
      <c r="M135" s="1944">
        <f t="shared" si="6"/>
        <v>0</v>
      </c>
      <c r="N135" s="1944">
        <f t="shared" si="6"/>
        <v>593.09649999999999</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443.6925</v>
      </c>
      <c r="G165" s="984">
        <f>'PIP Approval _ FY 2026-27'!F165</f>
        <v>0</v>
      </c>
      <c r="H165" s="984">
        <f>'PIP Approval _ FY 2026-27'!J165</f>
        <v>0</v>
      </c>
      <c r="I165" s="984">
        <f>'PIP Approval _ FY 2026-27'!L165</f>
        <v>0</v>
      </c>
      <c r="J165" s="984">
        <f>'PIP Approval _ FY 2026-27'!P165</f>
        <v>0</v>
      </c>
      <c r="K165" s="984">
        <f>'PIP Approval _ FY 2026-27'!R165</f>
        <v>134.5085</v>
      </c>
      <c r="L165" s="984">
        <f>'PIP Approval _ FY 2026-27'!T165</f>
        <v>309.18400000000003</v>
      </c>
      <c r="M165" s="984">
        <f>'PIP Approval _ FY 2026-27'!V165</f>
        <v>0</v>
      </c>
      <c r="N165" s="985">
        <f t="shared" si="7"/>
        <v>443.6925</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3.5564199999999992</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3.5564199999999992</v>
      </c>
      <c r="M190" s="984">
        <f>'PIP Approval _ FY 2026-27'!V190</f>
        <v>0</v>
      </c>
      <c r="N190" s="985">
        <f t="shared" si="7"/>
        <v>3.5564199999999992</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300.68147759009281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300.68147759009281</v>
      </c>
      <c r="M195" s="984">
        <f>'PIP Approval _ FY 2026-27'!V195</f>
        <v>0</v>
      </c>
      <c r="N195" s="985">
        <f t="shared" si="7"/>
        <v>300.68147759009281</v>
      </c>
      <c r="O195" s="911">
        <f t="shared" si="8"/>
        <v>0</v>
      </c>
    </row>
    <row r="196" spans="1:15" ht="30">
      <c r="A196" s="4759"/>
      <c r="B196" s="4754"/>
      <c r="C196" s="4754"/>
      <c r="D196" s="1822">
        <v>186</v>
      </c>
      <c r="E196" s="986" t="s">
        <v>336</v>
      </c>
      <c r="F196" s="984">
        <f>'PIP Approval _ FY 2026-27'!X196</f>
        <v>13.2</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13.2</v>
      </c>
      <c r="M196" s="984">
        <f>'PIP Approval _ FY 2026-27'!V196</f>
        <v>0</v>
      </c>
      <c r="N196" s="985">
        <f t="shared" si="7"/>
        <v>13.2</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5.54</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5.54</v>
      </c>
      <c r="M202" s="984">
        <f>'PIP Approval _ FY 2026-27'!V202</f>
        <v>0</v>
      </c>
      <c r="N202" s="985">
        <f t="shared" si="10"/>
        <v>5.54</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24.4</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24.4</v>
      </c>
      <c r="O213" s="911">
        <f t="shared" si="11"/>
        <v>0</v>
      </c>
    </row>
    <row r="214" spans="1:15" s="2" customFormat="1" ht="30">
      <c r="A214" s="4759"/>
      <c r="B214" s="1820" t="s">
        <v>291</v>
      </c>
      <c r="C214" s="1820" t="s">
        <v>256</v>
      </c>
      <c r="D214" s="1822">
        <v>204</v>
      </c>
      <c r="E214" s="997" t="s">
        <v>342</v>
      </c>
      <c r="F214" s="984">
        <f>'PIP Approval _ FY 2026-27'!X214</f>
        <v>1.1232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1.1232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62.042999999999999</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62.042999999999999</v>
      </c>
      <c r="O216" s="911">
        <f t="shared" si="11"/>
        <v>0</v>
      </c>
    </row>
    <row r="217" spans="1:15" s="4" customFormat="1">
      <c r="A217" s="4760"/>
      <c r="B217" s="4757" t="s">
        <v>294</v>
      </c>
      <c r="C217" s="4757"/>
      <c r="D217" s="4757"/>
      <c r="E217" s="991"/>
      <c r="F217" s="1944">
        <f>SUM(F160:F216)</f>
        <v>857.83659759009288</v>
      </c>
      <c r="G217" s="1944">
        <f t="shared" ref="G217:N217" si="13">SUM(G160:G216)</f>
        <v>0</v>
      </c>
      <c r="H217" s="1944">
        <f t="shared" si="13"/>
        <v>0</v>
      </c>
      <c r="I217" s="1944">
        <f t="shared" si="13"/>
        <v>0</v>
      </c>
      <c r="J217" s="1944">
        <f t="shared" si="13"/>
        <v>0</v>
      </c>
      <c r="K217" s="1944">
        <f t="shared" si="13"/>
        <v>134.5085</v>
      </c>
      <c r="L217" s="1944">
        <f t="shared" si="13"/>
        <v>635.76189759009287</v>
      </c>
      <c r="M217" s="1944">
        <f t="shared" si="13"/>
        <v>0</v>
      </c>
      <c r="N217" s="1944">
        <f t="shared" si="13"/>
        <v>857.83659759009288</v>
      </c>
      <c r="O217" s="911">
        <f t="shared" si="11"/>
        <v>0</v>
      </c>
    </row>
    <row r="218" spans="1:15" s="5" customFormat="1">
      <c r="A218" s="4756" t="s">
        <v>240</v>
      </c>
      <c r="B218" s="4756"/>
      <c r="C218" s="4756"/>
      <c r="D218" s="4756"/>
      <c r="E218" s="998"/>
      <c r="F218" s="1949">
        <f>F217+F159+F135+F94+F69</f>
        <v>1488.597097590093</v>
      </c>
      <c r="G218" s="1949">
        <f t="shared" ref="G218:N218" si="14">G217+G159+G135+G94+G69</f>
        <v>0</v>
      </c>
      <c r="H218" s="1949">
        <f t="shared" si="14"/>
        <v>0</v>
      </c>
      <c r="I218" s="1949">
        <f t="shared" si="14"/>
        <v>25</v>
      </c>
      <c r="J218" s="1949">
        <f t="shared" si="14"/>
        <v>0</v>
      </c>
      <c r="K218" s="1949">
        <f t="shared" si="14"/>
        <v>150.60499999999999</v>
      </c>
      <c r="L218" s="1949">
        <f t="shared" si="14"/>
        <v>1225.4258975900927</v>
      </c>
      <c r="M218" s="1949">
        <f t="shared" si="14"/>
        <v>0</v>
      </c>
      <c r="N218" s="1949">
        <f t="shared" si="14"/>
        <v>1488.597097590093</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1488.597097590093</v>
      </c>
      <c r="G220" s="2028">
        <f t="shared" ref="G220:N220" si="15">G218+G219</f>
        <v>0</v>
      </c>
      <c r="H220" s="2028">
        <f t="shared" si="15"/>
        <v>0</v>
      </c>
      <c r="I220" s="2028">
        <f t="shared" si="15"/>
        <v>25</v>
      </c>
      <c r="J220" s="2028">
        <f t="shared" si="15"/>
        <v>0</v>
      </c>
      <c r="K220" s="2028">
        <f t="shared" si="15"/>
        <v>150.60499999999999</v>
      </c>
      <c r="L220" s="2028">
        <f t="shared" si="15"/>
        <v>1225.4258975900927</v>
      </c>
      <c r="M220" s="2028">
        <f t="shared" si="15"/>
        <v>0</v>
      </c>
      <c r="N220" s="2028">
        <f t="shared" si="15"/>
        <v>1488.597097590093</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7354</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15.972000000000001</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15.972000000000001</v>
      </c>
      <c r="W6" s="2486"/>
      <c r="X6" s="2486">
        <f>+X7+X14+X17+X27+X38+X40+X50+X58+X61+X70+X76+X77+X80+X83+X98+X112+X113+X131</f>
        <v>0</v>
      </c>
      <c r="Y6" s="2486"/>
      <c r="Z6" s="2486">
        <f>+Z7+Z14+Z17+Z27+Z38+Z40+Z50+Z58+Z61+Z70+Z76+Z77+Z80+Z83+Z98+Z112+Z113+Z131</f>
        <v>15.972000000000001</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15.972000000000001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15.972000000000001</v>
      </c>
      <c r="W50" s="481"/>
      <c r="X50" s="481">
        <f>X51+X52+X53+X54+X57</f>
        <v>0</v>
      </c>
      <c r="Y50" s="481"/>
      <c r="Z50" s="481">
        <f t="shared" si="9"/>
        <v>15.972000000000001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15.972000000000001</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15.972000000000001</v>
      </c>
      <c r="W54" s="1325"/>
      <c r="X54" s="2565">
        <f t="shared" si="14"/>
        <v>0</v>
      </c>
      <c r="Y54" s="2565"/>
      <c r="Z54" s="2565">
        <f>X54+V54+T54+R54+N54+L54+H54</f>
        <v>15.972000000000001</v>
      </c>
      <c r="AA54" s="4799" t="s">
        <v>455</v>
      </c>
    </row>
    <row r="55" spans="1:27" ht="62.25" customHeight="1">
      <c r="A55" s="1287" t="s">
        <v>456</v>
      </c>
      <c r="B55" s="2500" t="s">
        <v>457</v>
      </c>
      <c r="C55" s="2501" t="s">
        <v>407</v>
      </c>
      <c r="D55" s="2502">
        <v>1525200</v>
      </c>
      <c r="E55" s="2566">
        <f>D55/100000</f>
        <v>15.252000000000001</v>
      </c>
      <c r="F55" s="2532">
        <f>VLOOKUP($A$1,'[4]RCH-1_Maternal Health'!$B$6:$AH$63,19,0)</f>
        <v>1</v>
      </c>
      <c r="G55" s="2567">
        <f>E55*F55</f>
        <v>15.252000000000001</v>
      </c>
      <c r="H55" s="1325"/>
      <c r="I55" s="1325"/>
      <c r="J55" s="1325"/>
      <c r="K55" s="1325"/>
      <c r="L55" s="1325"/>
      <c r="M55" s="1325"/>
      <c r="N55" s="1325"/>
      <c r="O55" s="1325"/>
      <c r="P55" s="1325"/>
      <c r="Q55" s="1325"/>
      <c r="R55" s="1325"/>
      <c r="S55" s="1325"/>
      <c r="T55" s="1325"/>
      <c r="U55" s="1325"/>
      <c r="V55" s="2568">
        <f>G55</f>
        <v>15.252000000000001</v>
      </c>
      <c r="W55" s="1325"/>
      <c r="X55" s="1325"/>
      <c r="Y55" s="1325"/>
      <c r="Z55" s="1217">
        <f>X55+V55+T55+R55+N55+L55+H55</f>
        <v>15.252000000000001</v>
      </c>
      <c r="AA55" s="4799"/>
    </row>
    <row r="56" spans="1:27" ht="87" customHeight="1">
      <c r="A56" s="1287" t="s">
        <v>458</v>
      </c>
      <c r="B56" s="2500" t="s">
        <v>459</v>
      </c>
      <c r="C56" s="2501" t="s">
        <v>407</v>
      </c>
      <c r="D56" s="2502">
        <v>72000</v>
      </c>
      <c r="E56" s="2566">
        <f>D56/100000</f>
        <v>0.72</v>
      </c>
      <c r="F56" s="2532">
        <f>VLOOKUP($A$1,'[4]RCH-1_Maternal Health'!$B$6:$AH$63,20,0)</f>
        <v>1</v>
      </c>
      <c r="G56" s="2567">
        <f>E56*F56</f>
        <v>0.72</v>
      </c>
      <c r="H56" s="1325"/>
      <c r="I56" s="1325"/>
      <c r="J56" s="1325"/>
      <c r="K56" s="1325"/>
      <c r="L56" s="1325"/>
      <c r="M56" s="1325"/>
      <c r="N56" s="1325"/>
      <c r="O56" s="1325"/>
      <c r="P56" s="1325"/>
      <c r="Q56" s="1325"/>
      <c r="R56" s="1325"/>
      <c r="S56" s="1325"/>
      <c r="T56" s="1325"/>
      <c r="U56" s="1325"/>
      <c r="V56" s="2568">
        <f>G56</f>
        <v>0.72</v>
      </c>
      <c r="W56" s="1325"/>
      <c r="X56" s="1325"/>
      <c r="Y56" s="1325"/>
      <c r="Z56" s="1217">
        <f>X56+V56+T56+R56+N56+L56+H56</f>
        <v>0.72</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15.972000000000001</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15.972000000000001</v>
      </c>
      <c r="W132" s="2649">
        <f t="shared" si="24"/>
        <v>0</v>
      </c>
      <c r="X132" s="2649">
        <f t="shared" si="24"/>
        <v>0</v>
      </c>
      <c r="Y132" s="2649">
        <f t="shared" si="24"/>
        <v>0</v>
      </c>
      <c r="Z132" s="2649">
        <f t="shared" si="24"/>
        <v>15.972000000000001</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7354</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7354</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12.26</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12.26</v>
      </c>
      <c r="W6" s="476"/>
      <c r="X6" s="476">
        <f>X7+X17+X38+X46+X75+X85+X89+X96+X99+X101+X106</f>
        <v>0</v>
      </c>
      <c r="Y6" s="476"/>
      <c r="Z6" s="476">
        <f>Z7+Z17+Z38+Z46+Z75+Z85+Z89+Z96+Z99+Z101+Z106</f>
        <v>12.26</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12.26</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12.26</v>
      </c>
      <c r="W46" s="482"/>
      <c r="X46" s="481">
        <f>X47+X53+X65+X66+X69+X70+X74</f>
        <v>0</v>
      </c>
      <c r="Y46" s="482"/>
      <c r="Z46" s="481">
        <f>Z47+Z53+Z65+Z66+Z69+Z70+Z74</f>
        <v>12.26</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12.26</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12.26</v>
      </c>
      <c r="W53" s="2493"/>
      <c r="X53" s="2493">
        <f t="shared" si="15"/>
        <v>0</v>
      </c>
      <c r="Y53" s="2493"/>
      <c r="Z53" s="2493">
        <f t="shared" si="15"/>
        <v>12.26</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1</v>
      </c>
      <c r="G60" s="2711">
        <f>F60*E60*0.5</f>
        <v>0.1</v>
      </c>
      <c r="H60" s="563"/>
      <c r="I60" s="563"/>
      <c r="J60" s="563"/>
      <c r="K60" s="563"/>
      <c r="L60" s="563"/>
      <c r="M60" s="563"/>
      <c r="N60" s="563"/>
      <c r="O60" s="563"/>
      <c r="P60" s="563"/>
      <c r="Q60" s="563"/>
      <c r="R60" s="563"/>
      <c r="S60" s="563"/>
      <c r="T60" s="563"/>
      <c r="U60" s="563"/>
      <c r="V60" s="2675">
        <f t="shared" si="17"/>
        <v>0.1</v>
      </c>
      <c r="W60" s="568"/>
      <c r="X60" s="568"/>
      <c r="Y60" s="568"/>
      <c r="Z60" s="2714">
        <f t="shared" si="18"/>
        <v>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1</v>
      </c>
      <c r="G64" s="2711">
        <f>F64*E64*0.6</f>
        <v>1.56</v>
      </c>
      <c r="H64" s="563"/>
      <c r="I64" s="563"/>
      <c r="J64" s="563"/>
      <c r="K64" s="563"/>
      <c r="L64" s="563"/>
      <c r="M64" s="563"/>
      <c r="N64" s="563"/>
      <c r="O64" s="563"/>
      <c r="P64" s="563"/>
      <c r="Q64" s="563"/>
      <c r="R64" s="563"/>
      <c r="S64" s="563"/>
      <c r="T64" s="563"/>
      <c r="U64" s="563"/>
      <c r="V64" s="2675">
        <f t="shared" si="19"/>
        <v>1.56</v>
      </c>
      <c r="W64" s="568"/>
      <c r="X64" s="568"/>
      <c r="Y64" s="568"/>
      <c r="Z64" s="2714">
        <f t="shared" si="20"/>
        <v>1.56</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12.26</v>
      </c>
      <c r="H107" s="2814"/>
      <c r="I107" s="2814"/>
      <c r="J107" s="2814"/>
      <c r="K107" s="2814"/>
      <c r="L107" s="2814"/>
      <c r="M107" s="2814"/>
      <c r="N107" s="2814"/>
      <c r="O107" s="2814"/>
      <c r="P107" s="2814"/>
      <c r="Q107" s="2814"/>
      <c r="R107" s="2814"/>
      <c r="S107" s="2814"/>
      <c r="T107" s="2814"/>
      <c r="U107" s="2814"/>
      <c r="V107" s="2814"/>
      <c r="W107" s="2814"/>
      <c r="X107" s="2814"/>
      <c r="Y107" s="2814"/>
      <c r="Z107" s="2649">
        <f>Z6</f>
        <v>12.26</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7354</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7354</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3"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7354</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2.62</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2.62</v>
      </c>
      <c r="W6" s="476"/>
      <c r="X6" s="476">
        <f>+X7+X22+X31+X39+X43+X49+X58+X62+X63+X67</f>
        <v>0</v>
      </c>
      <c r="Y6" s="476"/>
      <c r="Z6" s="476">
        <f>+Z7+Z22+Z31+Z39+Z43+Z49+Z58+Z62+Z63+Z67</f>
        <v>2.62</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2.62</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2.62</v>
      </c>
      <c r="W49" s="3041"/>
      <c r="X49" s="3041">
        <f t="shared" si="16"/>
        <v>0</v>
      </c>
      <c r="Y49" s="3041"/>
      <c r="Z49" s="3041">
        <f t="shared" si="16"/>
        <v>2.62</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1</v>
      </c>
      <c r="G52" s="3084">
        <f>E52*F52</f>
        <v>2.62</v>
      </c>
      <c r="H52" s="568"/>
      <c r="I52" s="568"/>
      <c r="J52" s="568"/>
      <c r="K52" s="568"/>
      <c r="L52" s="568"/>
      <c r="M52" s="568"/>
      <c r="N52" s="568"/>
      <c r="O52" s="568"/>
      <c r="P52" s="568"/>
      <c r="Q52" s="568"/>
      <c r="R52" s="568"/>
      <c r="S52" s="568"/>
      <c r="T52" s="568"/>
      <c r="U52" s="568"/>
      <c r="V52" s="3087">
        <f>G52</f>
        <v>2.62</v>
      </c>
      <c r="W52" s="568"/>
      <c r="X52" s="568"/>
      <c r="Y52" s="568"/>
      <c r="Z52" s="3053">
        <f t="shared" si="17"/>
        <v>2.62</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2.62</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2.62</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7354</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1.5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1.5</v>
      </c>
      <c r="W6" s="365">
        <f t="shared" si="0"/>
        <v>0</v>
      </c>
      <c r="X6" s="365">
        <f t="shared" si="0"/>
        <v>0</v>
      </c>
      <c r="Y6" s="365">
        <f t="shared" si="0"/>
        <v>0</v>
      </c>
      <c r="Z6" s="365">
        <f t="shared" si="0"/>
        <v>1.5</v>
      </c>
      <c r="AA6" s="580"/>
    </row>
    <row r="7" spans="1:27" s="93" customFormat="1" ht="18.75" customHeight="1">
      <c r="A7" s="366">
        <v>63</v>
      </c>
      <c r="B7" s="367" t="s">
        <v>72</v>
      </c>
      <c r="C7" s="367"/>
      <c r="D7" s="366"/>
      <c r="E7" s="367"/>
      <c r="F7" s="367"/>
      <c r="G7" s="582">
        <f>G8+G9+G20+G21+G22</f>
        <v>1.5</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1.5</v>
      </c>
      <c r="W7" s="582">
        <f t="shared" si="1"/>
        <v>0</v>
      </c>
      <c r="X7" s="582">
        <f t="shared" si="1"/>
        <v>0</v>
      </c>
      <c r="Y7" s="582">
        <f t="shared" si="1"/>
        <v>0</v>
      </c>
      <c r="Z7" s="582">
        <f t="shared" si="1"/>
        <v>1.5</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1.5</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1.5</v>
      </c>
      <c r="W9" s="492">
        <f t="shared" si="2"/>
        <v>0</v>
      </c>
      <c r="X9" s="492">
        <f t="shared" si="2"/>
        <v>0</v>
      </c>
      <c r="Y9" s="492">
        <f t="shared" si="2"/>
        <v>0</v>
      </c>
      <c r="Z9" s="492">
        <f t="shared" si="2"/>
        <v>1.5</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1</v>
      </c>
      <c r="G19" s="3126">
        <f t="shared" si="8"/>
        <v>1.5</v>
      </c>
      <c r="H19" s="2712"/>
      <c r="I19" s="2712"/>
      <c r="J19" s="2712"/>
      <c r="K19" s="2712"/>
      <c r="L19" s="2712"/>
      <c r="M19" s="2712"/>
      <c r="N19" s="2712"/>
      <c r="O19" s="2712"/>
      <c r="P19" s="2712"/>
      <c r="Q19" s="2712"/>
      <c r="R19" s="2712"/>
      <c r="S19" s="2712"/>
      <c r="T19" s="2712"/>
      <c r="U19" s="2712"/>
      <c r="V19" s="3132">
        <f>G19</f>
        <v>1.5</v>
      </c>
      <c r="W19" s="2656"/>
      <c r="X19" s="2656"/>
      <c r="Y19" s="2656"/>
      <c r="Z19" s="2857">
        <f t="shared" si="4"/>
        <v>1.5</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1.5</v>
      </c>
      <c r="H23" s="3143"/>
      <c r="I23" s="3143"/>
      <c r="J23" s="3143"/>
      <c r="K23" s="3143"/>
      <c r="L23" s="3143"/>
      <c r="M23" s="3143"/>
      <c r="N23" s="3143"/>
      <c r="O23" s="3143"/>
      <c r="P23" s="3143"/>
      <c r="Q23" s="3143"/>
      <c r="R23" s="3143"/>
      <c r="S23" s="3143"/>
      <c r="T23" s="3143"/>
      <c r="U23" s="3143"/>
      <c r="V23" s="3143"/>
      <c r="W23" s="3143"/>
      <c r="X23" s="3143"/>
      <c r="Y23" s="3143"/>
      <c r="Z23" s="3145">
        <f>Z7</f>
        <v>1.5</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7354</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7354</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7354</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25</v>
      </c>
      <c r="H6" s="1046">
        <f>H7+H10+H12+H16+H22+H27+H29+H30+H31+H38</f>
        <v>0</v>
      </c>
      <c r="I6" s="1046"/>
      <c r="J6" s="1046"/>
      <c r="K6" s="1046"/>
      <c r="L6" s="1046">
        <f>L7+L10+L12+L16+L22+L27+L29+L30+L31+L38</f>
        <v>0</v>
      </c>
      <c r="M6" s="1046"/>
      <c r="N6" s="1046">
        <f>N7+N10+N12+N16+N22+N27+N29+N30+N31+N38</f>
        <v>25</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25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25</v>
      </c>
      <c r="H31" s="3462">
        <f t="shared" ref="H31:Z31" si="8">SUM(H32:H37)</f>
        <v>0</v>
      </c>
      <c r="I31" s="3462"/>
      <c r="J31" s="3462"/>
      <c r="K31" s="3462"/>
      <c r="L31" s="3462">
        <f t="shared" si="8"/>
        <v>0</v>
      </c>
      <c r="M31" s="3462"/>
      <c r="N31" s="3462">
        <f t="shared" si="8"/>
        <v>25</v>
      </c>
      <c r="O31" s="3462">
        <f t="shared" si="8"/>
        <v>0</v>
      </c>
      <c r="P31" s="3462"/>
      <c r="Q31" s="3462"/>
      <c r="R31" s="3462">
        <f t="shared" si="8"/>
        <v>0</v>
      </c>
      <c r="S31" s="3462"/>
      <c r="T31" s="3462">
        <f t="shared" si="8"/>
        <v>0</v>
      </c>
      <c r="U31" s="3462"/>
      <c r="V31" s="3462">
        <f t="shared" si="8"/>
        <v>0</v>
      </c>
      <c r="W31" s="3462"/>
      <c r="X31" s="3462">
        <f t="shared" si="8"/>
        <v>0</v>
      </c>
      <c r="Y31" s="3462"/>
      <c r="Z31" s="3462">
        <f t="shared" si="8"/>
        <v>25</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2500000</v>
      </c>
      <c r="E35" s="3469">
        <f t="shared" si="9"/>
        <v>25</v>
      </c>
      <c r="F35" s="3470">
        <v>1</v>
      </c>
      <c r="G35" s="3469">
        <f t="shared" si="10"/>
        <v>25</v>
      </c>
      <c r="H35" s="2543"/>
      <c r="I35" s="2543"/>
      <c r="J35" s="2543"/>
      <c r="K35" s="2543"/>
      <c r="L35" s="2543"/>
      <c r="M35" s="2543"/>
      <c r="N35" s="3517">
        <f>G35</f>
        <v>25</v>
      </c>
      <c r="O35" s="2543"/>
      <c r="P35" s="2543"/>
      <c r="Q35" s="2543"/>
      <c r="R35" s="2543"/>
      <c r="S35" s="2543"/>
      <c r="T35" s="2543"/>
      <c r="U35" s="2543"/>
      <c r="V35" s="2543"/>
      <c r="W35" s="2543"/>
      <c r="X35" s="2543"/>
      <c r="Y35" s="2543"/>
      <c r="Z35" s="3518">
        <f t="shared" si="11"/>
        <v>25</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7354</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7354</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436.09649999999999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16.096499999999999</v>
      </c>
      <c r="U6" s="1002"/>
      <c r="V6" s="1002">
        <f>+V7+V15+V25+V43+V84</f>
        <v>420</v>
      </c>
      <c r="W6" s="1002"/>
      <c r="X6" s="1002">
        <f>+X7+X15+X25+X43+X84</f>
        <v>0</v>
      </c>
      <c r="Y6" s="1002"/>
      <c r="Z6" s="1002">
        <f>+Z7+Z15+Z25+Z43+Z84</f>
        <v>436.09649999999999</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436.09649999999999</v>
      </c>
      <c r="H25" s="1016">
        <f>SUM(H26:H42)</f>
        <v>0</v>
      </c>
      <c r="I25" s="1016"/>
      <c r="J25" s="1016"/>
      <c r="K25" s="1016"/>
      <c r="L25" s="1016">
        <f>SUM(L26:L42)</f>
        <v>0</v>
      </c>
      <c r="M25" s="1016"/>
      <c r="N25" s="1016">
        <f>SUM(N26:N42)</f>
        <v>0</v>
      </c>
      <c r="O25" s="1016"/>
      <c r="P25" s="1016"/>
      <c r="Q25" s="1016"/>
      <c r="R25" s="1016">
        <f>SUM(R26:R42)</f>
        <v>0</v>
      </c>
      <c r="S25" s="1016"/>
      <c r="T25" s="1016">
        <f>SUM(T26:T42)</f>
        <v>16.096499999999999</v>
      </c>
      <c r="U25" s="1016"/>
      <c r="V25" s="1016">
        <f>SUM(V26:V42)</f>
        <v>420</v>
      </c>
      <c r="W25" s="1016"/>
      <c r="X25" s="1016">
        <f>SUM(X26:X42)</f>
        <v>0</v>
      </c>
      <c r="Y25" s="1016"/>
      <c r="Z25" s="3679">
        <f>SUM(Z26:Z42)</f>
        <v>436.09649999999999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1</v>
      </c>
      <c r="G41" s="1019">
        <f>E41*F41</f>
        <v>420</v>
      </c>
      <c r="H41" s="761"/>
      <c r="I41" s="761"/>
      <c r="J41" s="761"/>
      <c r="K41" s="761"/>
      <c r="L41" s="761"/>
      <c r="M41" s="761"/>
      <c r="N41" s="761"/>
      <c r="O41" s="761"/>
      <c r="P41" s="761"/>
      <c r="Q41" s="761"/>
      <c r="R41" s="761"/>
      <c r="S41" s="761"/>
      <c r="T41" s="761"/>
      <c r="U41" s="761"/>
      <c r="V41" s="1025">
        <f>G41</f>
        <v>420</v>
      </c>
      <c r="W41" s="761"/>
      <c r="X41" s="761"/>
      <c r="Y41" s="761"/>
      <c r="Z41" s="3004">
        <f t="shared" si="0"/>
        <v>420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436.09649999999999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132</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132</v>
      </c>
      <c r="W6" s="365"/>
      <c r="X6" s="365">
        <f t="shared" si="0"/>
        <v>0</v>
      </c>
      <c r="Y6" s="365"/>
      <c r="Z6" s="365">
        <f t="shared" si="0"/>
        <v>132</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132</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132</v>
      </c>
      <c r="W14" s="582"/>
      <c r="X14" s="582">
        <f t="shared" si="1"/>
        <v>0</v>
      </c>
      <c r="Y14" s="582"/>
      <c r="Z14" s="582">
        <f t="shared" si="1"/>
        <v>132</v>
      </c>
      <c r="AA14" s="367"/>
    </row>
    <row r="15" spans="1:27" ht="240">
      <c r="A15" s="380">
        <v>113.1</v>
      </c>
      <c r="B15" s="3722" t="s">
        <v>1988</v>
      </c>
      <c r="C15" s="815" t="s">
        <v>1989</v>
      </c>
      <c r="D15" s="818">
        <v>22000</v>
      </c>
      <c r="E15" s="1473">
        <f>D15/100000</f>
        <v>0.22</v>
      </c>
      <c r="F15" s="771">
        <f>VLOOKUP($A$1,'[4]NCD-6_PMNDP'!$B$6:$F$63,5,0)</f>
        <v>100</v>
      </c>
      <c r="G15" s="1473">
        <f>F15*E15*12*0.5</f>
        <v>132</v>
      </c>
      <c r="H15" s="2797"/>
      <c r="I15" s="2797"/>
      <c r="J15" s="2797"/>
      <c r="K15" s="2797"/>
      <c r="L15" s="2797"/>
      <c r="M15" s="2797"/>
      <c r="N15" s="2797"/>
      <c r="O15" s="2797"/>
      <c r="P15" s="2797"/>
      <c r="Q15" s="2797"/>
      <c r="R15" s="2797"/>
      <c r="S15" s="2797"/>
      <c r="T15" s="2797"/>
      <c r="U15" s="2797"/>
      <c r="V15" s="635">
        <f>G15</f>
        <v>132</v>
      </c>
      <c r="W15" s="625"/>
      <c r="X15" s="625"/>
      <c r="Y15" s="625"/>
      <c r="Z15" s="1149">
        <f>X15+V15+T15+R15+N15+L15+H15</f>
        <v>132</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132</v>
      </c>
      <c r="H17" s="3820"/>
      <c r="I17" s="3820"/>
      <c r="J17" s="3820"/>
      <c r="K17" s="3820"/>
      <c r="L17" s="3820"/>
      <c r="M17" s="3820"/>
      <c r="N17" s="3820"/>
      <c r="O17" s="3820"/>
      <c r="P17" s="3820"/>
      <c r="Q17" s="3820"/>
      <c r="R17" s="3820"/>
      <c r="S17" s="3820"/>
      <c r="T17" s="3820"/>
      <c r="U17" s="3820"/>
      <c r="V17" s="3820"/>
      <c r="W17" s="3820"/>
      <c r="X17" s="3820"/>
      <c r="Y17" s="3820"/>
      <c r="Z17" s="3821">
        <f>Z14+Z7</f>
        <v>132</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7354</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7354</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7354</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7354</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447.29250000000002</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134.5085</v>
      </c>
      <c r="U6" s="92"/>
      <c r="V6" s="92">
        <f>+V7+V19+V23+V32+V37</f>
        <v>312.78400000000005</v>
      </c>
      <c r="W6" s="92"/>
      <c r="X6" s="92">
        <f>+X7+X19+X23+X32+X37</f>
        <v>0</v>
      </c>
      <c r="Y6" s="92"/>
      <c r="Z6" s="92">
        <f>+Z7+Z19+Z23+Z32+Z37</f>
        <v>447.29250000000002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443.6925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134.5085</v>
      </c>
      <c r="U19" s="96"/>
      <c r="V19" s="96">
        <f t="shared" si="1"/>
        <v>309.18400000000003</v>
      </c>
      <c r="W19" s="96"/>
      <c r="X19" s="96">
        <f t="shared" si="1"/>
        <v>0</v>
      </c>
      <c r="Y19" s="96"/>
      <c r="Z19" s="96">
        <f>SUM(Z20:Z22)</f>
        <v>443.6925</v>
      </c>
      <c r="AA19" s="366"/>
    </row>
    <row r="20" spans="1:27" s="127" customFormat="1" ht="33" customHeight="1">
      <c r="A20" s="2013">
        <v>155.1</v>
      </c>
      <c r="B20" s="245" t="s">
        <v>2161</v>
      </c>
      <c r="C20" s="177" t="s">
        <v>693</v>
      </c>
      <c r="D20" s="80">
        <v>400</v>
      </c>
      <c r="E20" s="246">
        <f>D20/100000</f>
        <v>4.0000000000000001E-3</v>
      </c>
      <c r="F20" s="80">
        <f>VLOOKUP($A$1,'[4]HSS-2_Blood Services'!$B$11:$Q$68,5,0)</f>
        <v>77296</v>
      </c>
      <c r="G20" s="246">
        <f>F20*E20</f>
        <v>309.18400000000003</v>
      </c>
      <c r="H20" s="247"/>
      <c r="I20" s="247"/>
      <c r="J20" s="247"/>
      <c r="K20" s="247"/>
      <c r="L20" s="247"/>
      <c r="M20" s="247"/>
      <c r="N20" s="247"/>
      <c r="O20" s="247"/>
      <c r="P20" s="247"/>
      <c r="Q20" s="247"/>
      <c r="R20" s="247"/>
      <c r="S20" s="247"/>
      <c r="T20" s="247"/>
      <c r="U20" s="247"/>
      <c r="V20" s="248">
        <f>G20</f>
        <v>309.18400000000003</v>
      </c>
      <c r="W20" s="247"/>
      <c r="X20" s="247"/>
      <c r="Y20" s="247"/>
      <c r="Z20" s="1161">
        <f>X20+V20+T20+R20+N20+L20+H20</f>
        <v>309.18400000000003</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38431</v>
      </c>
      <c r="G22" s="246">
        <f>F22*E22</f>
        <v>134.5085</v>
      </c>
      <c r="H22" s="251"/>
      <c r="I22" s="251"/>
      <c r="J22" s="251"/>
      <c r="K22" s="251"/>
      <c r="L22" s="251"/>
      <c r="M22" s="251"/>
      <c r="N22" s="251"/>
      <c r="O22" s="251"/>
      <c r="P22" s="251"/>
      <c r="Q22" s="251"/>
      <c r="R22" s="251"/>
      <c r="S22" s="251"/>
      <c r="T22" s="248">
        <f>G22</f>
        <v>134.5085</v>
      </c>
      <c r="U22" s="251"/>
      <c r="V22" s="248"/>
      <c r="W22" s="251"/>
      <c r="X22" s="251"/>
      <c r="Y22" s="251"/>
      <c r="Z22" s="1161">
        <f>X22+V22+T22+R22+N22+L22+H22</f>
        <v>134.5085</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447.29250000000002</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134.5085</v>
      </c>
      <c r="U39" s="2276">
        <f t="shared" si="11"/>
        <v>0</v>
      </c>
      <c r="V39" s="2276">
        <f t="shared" si="11"/>
        <v>312.78400000000005</v>
      </c>
      <c r="W39" s="2276">
        <f t="shared" si="11"/>
        <v>0</v>
      </c>
      <c r="X39" s="2276">
        <f t="shared" si="11"/>
        <v>0</v>
      </c>
      <c r="Y39" s="2276">
        <f t="shared" si="11"/>
        <v>0</v>
      </c>
      <c r="Z39" s="2276">
        <f t="shared" si="11"/>
        <v>447.29250000000002</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7354</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7354</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7354</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7354</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7354</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7354</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7354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7354</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7354</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7354</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7354</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7354</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7354</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3.5564199999999992</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3.5564199999999992</v>
      </c>
      <c r="W6" s="476"/>
      <c r="X6" s="476">
        <f>+X7+X16+X35+X44+X54+X61</f>
        <v>0</v>
      </c>
      <c r="Y6" s="476"/>
      <c r="Z6" s="476">
        <f>+Z7+Z16+Z35+Z44+Z54+Z61</f>
        <v>3.5564199999999992</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3.5564199999999992</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3.5564199999999992</v>
      </c>
      <c r="W35" s="537"/>
      <c r="X35" s="537">
        <f>SUM(X36:X43)</f>
        <v>0</v>
      </c>
      <c r="Y35" s="537"/>
      <c r="Z35" s="537">
        <f>SUM(Z36:Z43)</f>
        <v>3.5564199999999992</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4</v>
      </c>
      <c r="G40" s="540">
        <f>E40*F40*0.7</f>
        <v>3.5564199999999992</v>
      </c>
      <c r="H40" s="543"/>
      <c r="I40" s="543"/>
      <c r="J40" s="543"/>
      <c r="K40" s="543"/>
      <c r="L40" s="543"/>
      <c r="M40" s="543"/>
      <c r="N40" s="543"/>
      <c r="O40" s="543"/>
      <c r="P40" s="543"/>
      <c r="Q40" s="543"/>
      <c r="R40" s="543"/>
      <c r="S40" s="543"/>
      <c r="T40" s="543"/>
      <c r="U40" s="543"/>
      <c r="V40" s="498">
        <f t="shared" si="15"/>
        <v>3.5564199999999992</v>
      </c>
      <c r="W40" s="497"/>
      <c r="X40" s="497"/>
      <c r="Y40" s="497"/>
      <c r="Z40" s="1889">
        <f t="shared" si="13"/>
        <v>3.5564199999999992</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3.5564199999999992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3.5564199999999992</v>
      </c>
      <c r="W62" s="2295">
        <f t="shared" si="19"/>
        <v>0</v>
      </c>
      <c r="X62" s="2295">
        <f t="shared" si="19"/>
        <v>0</v>
      </c>
      <c r="Y62" s="2295">
        <f t="shared" si="19"/>
        <v>0</v>
      </c>
      <c r="Z62" s="2295">
        <f t="shared" si="19"/>
        <v>3.5564199999999992</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7354</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7354</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313.8814775900928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313.8814775900928</v>
      </c>
      <c r="W6" s="579">
        <f t="shared" si="0"/>
        <v>0</v>
      </c>
      <c r="X6" s="579">
        <f t="shared" si="0"/>
        <v>0</v>
      </c>
      <c r="Y6" s="579">
        <f t="shared" si="0"/>
        <v>0</v>
      </c>
      <c r="Z6" s="579">
        <f t="shared" si="0"/>
        <v>313.8814775900928</v>
      </c>
      <c r="AA6" s="580"/>
    </row>
    <row r="7" spans="1:27">
      <c r="A7" s="366">
        <v>185</v>
      </c>
      <c r="B7" s="581" t="s">
        <v>178</v>
      </c>
      <c r="C7" s="367"/>
      <c r="D7" s="367"/>
      <c r="E7" s="367"/>
      <c r="F7" s="366"/>
      <c r="G7" s="582">
        <f>SUM(G8:G14)</f>
        <v>300.68147759009281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300.68147759009281</v>
      </c>
      <c r="W7" s="582"/>
      <c r="X7" s="582">
        <f>SUM(X8:X14)</f>
        <v>0</v>
      </c>
      <c r="Y7" s="582"/>
      <c r="Z7" s="582">
        <f>SUM(Z8:Z14)</f>
        <v>300.68147759009281</v>
      </c>
      <c r="AA7" s="583" t="s">
        <v>7250</v>
      </c>
    </row>
    <row r="8" spans="1:27" s="105" customFormat="1">
      <c r="A8" s="591">
        <v>185.1</v>
      </c>
      <c r="B8" s="592" t="s">
        <v>4247</v>
      </c>
      <c r="C8" s="593" t="s">
        <v>407</v>
      </c>
      <c r="D8" s="3883">
        <f>'HR Budget Annex'!K114*100000</f>
        <v>21676598.967839997</v>
      </c>
      <c r="E8" s="3884">
        <f t="shared" ref="E8:E14" si="2">D8/100000</f>
        <v>216.76598967839996</v>
      </c>
      <c r="F8" s="591">
        <v>1</v>
      </c>
      <c r="G8" s="600">
        <f>E8*F8</f>
        <v>216.76598967839996</v>
      </c>
      <c r="H8" s="594"/>
      <c r="I8" s="594"/>
      <c r="J8" s="594"/>
      <c r="K8" s="594"/>
      <c r="L8" s="594"/>
      <c r="M8" s="594"/>
      <c r="N8" s="594"/>
      <c r="O8" s="594"/>
      <c r="P8" s="594"/>
      <c r="Q8" s="594"/>
      <c r="R8" s="594"/>
      <c r="S8" s="594"/>
      <c r="T8" s="594"/>
      <c r="U8" s="594"/>
      <c r="V8" s="594">
        <f>G8</f>
        <v>216.76598967839996</v>
      </c>
      <c r="W8" s="594"/>
      <c r="X8" s="594"/>
      <c r="Y8" s="594"/>
      <c r="Z8" s="1144">
        <f t="shared" ref="Z8:Z14" si="3">H8+L8+N8+R8+T8+V8+X8</f>
        <v>216.76598967839996</v>
      </c>
      <c r="AA8" s="595"/>
    </row>
    <row r="9" spans="1:27" s="105" customFormat="1">
      <c r="A9" s="591">
        <v>185.2</v>
      </c>
      <c r="B9" s="592" t="s">
        <v>7248</v>
      </c>
      <c r="C9" s="593" t="s">
        <v>407</v>
      </c>
      <c r="D9" s="3883">
        <f>('HR Budget Annex'!L114+'HR Budget Annex'!L313)*100000</f>
        <v>668395.18744820799</v>
      </c>
      <c r="E9" s="3884">
        <f t="shared" si="2"/>
        <v>6.6839518744820801</v>
      </c>
      <c r="F9" s="591">
        <v>1</v>
      </c>
      <c r="G9" s="600">
        <f>E9*F9</f>
        <v>6.6839518744820801</v>
      </c>
      <c r="H9" s="594"/>
      <c r="I9" s="594"/>
      <c r="J9" s="594"/>
      <c r="K9" s="594"/>
      <c r="L9" s="594"/>
      <c r="M9" s="594"/>
      <c r="N9" s="594"/>
      <c r="O9" s="594"/>
      <c r="P9" s="594"/>
      <c r="Q9" s="594"/>
      <c r="R9" s="594"/>
      <c r="S9" s="594"/>
      <c r="T9" s="594"/>
      <c r="U9" s="594"/>
      <c r="V9" s="594">
        <f t="shared" ref="V9:V14" si="4">G9</f>
        <v>6.6839518744820801</v>
      </c>
      <c r="W9" s="594"/>
      <c r="X9" s="594"/>
      <c r="Y9" s="594"/>
      <c r="Z9" s="1144">
        <f t="shared" si="3"/>
        <v>6.6839518744820801</v>
      </c>
      <c r="AA9" s="595"/>
    </row>
    <row r="10" spans="1:27" s="105" customFormat="1">
      <c r="A10" s="591">
        <v>185.3</v>
      </c>
      <c r="B10" s="592" t="s">
        <v>4249</v>
      </c>
      <c r="C10" s="593" t="s">
        <v>407</v>
      </c>
      <c r="D10" s="3883">
        <f>'HR Budget Annex'!K281*100000</f>
        <v>2422068</v>
      </c>
      <c r="E10" s="3884">
        <f t="shared" si="2"/>
        <v>24.220680000000002</v>
      </c>
      <c r="F10" s="591">
        <v>1</v>
      </c>
      <c r="G10" s="600">
        <f>E10*F10</f>
        <v>24.220680000000002</v>
      </c>
      <c r="H10" s="594"/>
      <c r="I10" s="594"/>
      <c r="J10" s="594"/>
      <c r="K10" s="594"/>
      <c r="L10" s="594"/>
      <c r="M10" s="594"/>
      <c r="N10" s="594"/>
      <c r="O10" s="594"/>
      <c r="P10" s="594"/>
      <c r="Q10" s="594"/>
      <c r="R10" s="594"/>
      <c r="S10" s="594"/>
      <c r="T10" s="594"/>
      <c r="U10" s="594"/>
      <c r="V10" s="594">
        <f t="shared" si="4"/>
        <v>24.220680000000002</v>
      </c>
      <c r="W10" s="594"/>
      <c r="X10" s="594"/>
      <c r="Y10" s="594"/>
      <c r="Z10" s="1144">
        <f t="shared" si="3"/>
        <v>24.220680000000002</v>
      </c>
      <c r="AA10" s="595"/>
    </row>
    <row r="11" spans="1:27" s="105" customFormat="1">
      <c r="A11" s="591">
        <v>185.4</v>
      </c>
      <c r="B11" s="592" t="s">
        <v>7249</v>
      </c>
      <c r="C11" s="593" t="s">
        <v>407</v>
      </c>
      <c r="D11" s="3883">
        <f>('HR Budget Annex'!L281+'HR Budget Annex'!L304+'HR Budget Annex'!L320)*100000</f>
        <v>304809.18652107724</v>
      </c>
      <c r="E11" s="3884">
        <f t="shared" si="2"/>
        <v>3.0480918652107722</v>
      </c>
      <c r="F11" s="591">
        <v>1</v>
      </c>
      <c r="G11" s="600">
        <f>E11*F11</f>
        <v>3.0480918652107722</v>
      </c>
      <c r="H11" s="594"/>
      <c r="I11" s="594"/>
      <c r="J11" s="594"/>
      <c r="K11" s="594"/>
      <c r="L11" s="594"/>
      <c r="M11" s="594"/>
      <c r="N11" s="594"/>
      <c r="O11" s="594"/>
      <c r="P11" s="594"/>
      <c r="Q11" s="594"/>
      <c r="R11" s="594"/>
      <c r="S11" s="594"/>
      <c r="T11" s="594"/>
      <c r="U11" s="594"/>
      <c r="V11" s="594">
        <f t="shared" si="4"/>
        <v>3.0480918652107722</v>
      </c>
      <c r="W11" s="594"/>
      <c r="X11" s="594"/>
      <c r="Y11" s="594"/>
      <c r="Z11" s="1144">
        <f t="shared" si="3"/>
        <v>3.0480918652107722</v>
      </c>
      <c r="AA11" s="595"/>
    </row>
    <row r="12" spans="1:27" s="105" customFormat="1">
      <c r="A12" s="591">
        <v>185.5</v>
      </c>
      <c r="B12" s="592" t="s">
        <v>4250</v>
      </c>
      <c r="C12" s="593" t="s">
        <v>407</v>
      </c>
      <c r="D12" s="3883">
        <f>'HR Budget Annex'!K304*100000</f>
        <v>4472159.9999999991</v>
      </c>
      <c r="E12" s="3884">
        <f t="shared" si="2"/>
        <v>44.721599999999988</v>
      </c>
      <c r="F12" s="591">
        <v>1</v>
      </c>
      <c r="G12" s="600">
        <f t="shared" ref="G12:G14" si="5">E12*F12</f>
        <v>44.721599999999988</v>
      </c>
      <c r="H12" s="594"/>
      <c r="I12" s="594"/>
      <c r="J12" s="594"/>
      <c r="K12" s="594"/>
      <c r="L12" s="594"/>
      <c r="M12" s="594"/>
      <c r="N12" s="594"/>
      <c r="O12" s="594"/>
      <c r="P12" s="594"/>
      <c r="Q12" s="594"/>
      <c r="R12" s="594"/>
      <c r="S12" s="594"/>
      <c r="T12" s="594"/>
      <c r="U12" s="594"/>
      <c r="V12" s="594">
        <f t="shared" si="4"/>
        <v>44.721599999999988</v>
      </c>
      <c r="W12" s="594"/>
      <c r="X12" s="594"/>
      <c r="Y12" s="594"/>
      <c r="Z12" s="1144">
        <f t="shared" si="3"/>
        <v>44.721599999999988</v>
      </c>
      <c r="AA12" s="595"/>
    </row>
    <row r="13" spans="1:27" s="105" customFormat="1">
      <c r="A13" s="591">
        <v>185.6</v>
      </c>
      <c r="B13" s="592" t="s">
        <v>4251</v>
      </c>
      <c r="C13" s="593" t="s">
        <v>407</v>
      </c>
      <c r="D13" s="3883">
        <f>'HR Budget Annex'!K313*100000</f>
        <v>524116.41719999997</v>
      </c>
      <c r="E13" s="3884">
        <f t="shared" si="2"/>
        <v>5.2411641719999995</v>
      </c>
      <c r="F13" s="591">
        <v>1</v>
      </c>
      <c r="G13" s="600">
        <f t="shared" si="5"/>
        <v>5.2411641719999995</v>
      </c>
      <c r="H13" s="594"/>
      <c r="I13" s="594"/>
      <c r="J13" s="594"/>
      <c r="K13" s="594"/>
      <c r="L13" s="594"/>
      <c r="M13" s="594"/>
      <c r="N13" s="594"/>
      <c r="O13" s="594"/>
      <c r="P13" s="594"/>
      <c r="Q13" s="594"/>
      <c r="R13" s="594"/>
      <c r="S13" s="594"/>
      <c r="T13" s="594"/>
      <c r="U13" s="594"/>
      <c r="V13" s="594">
        <f t="shared" si="4"/>
        <v>5.2411641719999995</v>
      </c>
      <c r="W13" s="594"/>
      <c r="X13" s="594"/>
      <c r="Y13" s="594"/>
      <c r="Z13" s="1144">
        <f t="shared" si="3"/>
        <v>5.2411641719999995</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13.2</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13.2</v>
      </c>
      <c r="W15" s="582"/>
      <c r="X15" s="582">
        <f>SUM(X17:X41)</f>
        <v>0</v>
      </c>
      <c r="Y15" s="582"/>
      <c r="Z15" s="582">
        <f>SUM(Z17:Z41)</f>
        <v>13.2</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6</v>
      </c>
      <c r="G29" s="2297">
        <f>E29*F29*12</f>
        <v>10.799999999999999</v>
      </c>
      <c r="H29" s="617"/>
      <c r="I29" s="617"/>
      <c r="J29" s="617"/>
      <c r="K29" s="617"/>
      <c r="L29" s="617"/>
      <c r="M29" s="617"/>
      <c r="N29" s="617"/>
      <c r="O29" s="617"/>
      <c r="P29" s="617"/>
      <c r="Q29" s="617"/>
      <c r="R29" s="617"/>
      <c r="S29" s="617"/>
      <c r="T29" s="617"/>
      <c r="U29" s="617"/>
      <c r="V29" s="618">
        <f>G29</f>
        <v>10.799999999999999</v>
      </c>
      <c r="W29" s="617"/>
      <c r="X29" s="617"/>
      <c r="Y29" s="617"/>
      <c r="Z29" s="617">
        <f>X29+V29+T29+R29+N29+L29+H29</f>
        <v>10.799999999999999</v>
      </c>
      <c r="AA29" s="624" t="s">
        <v>6071</v>
      </c>
    </row>
    <row r="30" spans="1:27" s="105" customFormat="1" ht="45">
      <c r="A30" s="591" t="s">
        <v>2635</v>
      </c>
      <c r="B30" s="628" t="s">
        <v>2636</v>
      </c>
      <c r="C30" s="379" t="s">
        <v>1570</v>
      </c>
      <c r="D30" s="2296">
        <v>5000</v>
      </c>
      <c r="E30" s="429">
        <f>D30/100000</f>
        <v>0.05</v>
      </c>
      <c r="F30" s="463">
        <f>VLOOKUP($A$1,'[4]HSS-9_HRH'!$B$9:$AG$66,19,0)</f>
        <v>1</v>
      </c>
      <c r="G30" s="2297">
        <f>E30*F30*12</f>
        <v>0.60000000000000009</v>
      </c>
      <c r="H30" s="617"/>
      <c r="I30" s="617"/>
      <c r="J30" s="617"/>
      <c r="K30" s="617"/>
      <c r="L30" s="617"/>
      <c r="M30" s="617"/>
      <c r="N30" s="617"/>
      <c r="O30" s="617"/>
      <c r="P30" s="617"/>
      <c r="Q30" s="617"/>
      <c r="R30" s="617"/>
      <c r="S30" s="617"/>
      <c r="T30" s="617"/>
      <c r="U30" s="617"/>
      <c r="V30" s="618">
        <f>G30</f>
        <v>0.60000000000000009</v>
      </c>
      <c r="W30" s="617"/>
      <c r="X30" s="617"/>
      <c r="Y30" s="617"/>
      <c r="Z30" s="617">
        <f>X30+V30+T30+R30+N30+L30+H30</f>
        <v>0.60000000000000009</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313.8814775900928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313.8814775900928</v>
      </c>
      <c r="W56" s="2299">
        <f t="shared" si="19"/>
        <v>0</v>
      </c>
      <c r="X56" s="2299">
        <f t="shared" si="19"/>
        <v>0</v>
      </c>
      <c r="Y56" s="2299">
        <f t="shared" si="19"/>
        <v>0</v>
      </c>
      <c r="Z56" s="2299">
        <f>Z6</f>
        <v>313.8814775900928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39</v>
      </c>
      <c r="E7" s="3854"/>
      <c r="F7" s="3877">
        <v>26300</v>
      </c>
      <c r="G7" s="3877"/>
      <c r="H7" s="3877"/>
      <c r="I7" s="2063">
        <f t="shared" si="0"/>
        <v>26300</v>
      </c>
      <c r="J7" s="3845">
        <f t="shared" si="1"/>
        <v>3.1560000000000001</v>
      </c>
      <c r="K7" s="3846">
        <f>(J7*D7)*0.80468</f>
        <v>99.043233119999996</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1</v>
      </c>
      <c r="E13" s="3854"/>
      <c r="F13" s="3877">
        <v>26300</v>
      </c>
      <c r="G13" s="3877"/>
      <c r="H13" s="3877"/>
      <c r="I13" s="2063">
        <f t="shared" si="0"/>
        <v>26300</v>
      </c>
      <c r="J13" s="3845">
        <f t="shared" si="1"/>
        <v>3.1560000000000001</v>
      </c>
      <c r="K13" s="3846">
        <f t="shared" ref="K13:K56" si="2">(J13*D13)</f>
        <v>3.1560000000000001</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10</v>
      </c>
      <c r="E15" s="3854">
        <v>18592</v>
      </c>
      <c r="F15" s="3877">
        <f t="shared" si="3"/>
        <v>19522</v>
      </c>
      <c r="G15" s="3877">
        <f t="shared" si="4"/>
        <v>4881</v>
      </c>
      <c r="H15" s="3877"/>
      <c r="I15" s="2063">
        <f t="shared" si="0"/>
        <v>24403</v>
      </c>
      <c r="J15" s="3845">
        <f t="shared" si="1"/>
        <v>2.9283600000000001</v>
      </c>
      <c r="K15" s="3846">
        <f>(J15*D15)*0.8</f>
        <v>23.426880000000001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1</v>
      </c>
      <c r="E30" s="3854">
        <v>85103</v>
      </c>
      <c r="F30" s="3877">
        <f t="shared" si="3"/>
        <v>89358</v>
      </c>
      <c r="G30" s="3877">
        <f t="shared" si="4"/>
        <v>22340</v>
      </c>
      <c r="H30" s="3877"/>
      <c r="I30" s="2063">
        <f t="shared" si="0"/>
        <v>111698</v>
      </c>
      <c r="J30" s="3845">
        <f t="shared" si="1"/>
        <v>13.40376</v>
      </c>
      <c r="K30" s="2064">
        <f t="shared" si="5"/>
        <v>10.476512853600001</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2</v>
      </c>
      <c r="E32" s="3854">
        <v>85103</v>
      </c>
      <c r="F32" s="3877">
        <f t="shared" si="3"/>
        <v>89358</v>
      </c>
      <c r="G32" s="3877">
        <f t="shared" si="4"/>
        <v>22340</v>
      </c>
      <c r="H32" s="3877"/>
      <c r="I32" s="2063">
        <f t="shared" si="0"/>
        <v>111698</v>
      </c>
      <c r="J32" s="3845">
        <f t="shared" si="1"/>
        <v>13.40376</v>
      </c>
      <c r="K32" s="2064">
        <f t="shared" si="5"/>
        <v>20.953025707200002</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v>
      </c>
      <c r="E67" s="3854">
        <v>26907</v>
      </c>
      <c r="F67" s="3877">
        <f t="shared" si="3"/>
        <v>28252</v>
      </c>
      <c r="G67" s="3877">
        <f t="shared" si="4"/>
        <v>7063</v>
      </c>
      <c r="H67" s="3877"/>
      <c r="I67" s="2063">
        <f t="shared" si="0"/>
        <v>35315</v>
      </c>
      <c r="J67" s="3845">
        <f t="shared" si="1"/>
        <v>4.2378</v>
      </c>
      <c r="K67" s="3846">
        <f>(J67*D67)*0.8</f>
        <v>10.170720000000001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50"/>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50"/>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1</v>
      </c>
      <c r="E108" s="3854">
        <v>56360</v>
      </c>
      <c r="F108" s="3877">
        <f t="shared" si="10"/>
        <v>59178</v>
      </c>
      <c r="G108" s="3877">
        <f t="shared" si="11"/>
        <v>14795</v>
      </c>
      <c r="H108" s="3877"/>
      <c r="I108" s="2063">
        <f t="shared" si="8"/>
        <v>73973</v>
      </c>
      <c r="J108" s="3845">
        <f t="shared" si="9"/>
        <v>8.8767600000000009</v>
      </c>
      <c r="K108" s="2064">
        <f t="shared" si="13"/>
        <v>8.8767600000000009</v>
      </c>
      <c r="L108" s="3856"/>
      <c r="M108" s="3902"/>
    </row>
    <row r="109" spans="1:13">
      <c r="A109" s="850">
        <v>105</v>
      </c>
      <c r="B109" s="5150"/>
      <c r="C109" s="696" t="s">
        <v>7040</v>
      </c>
      <c r="D109" s="850">
        <f>VLOOKUP($A$1,'[4]Dist. Inst HR 2026-27(Final)'!$B$7:$KW$64,106,0)</f>
        <v>4</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1</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71</v>
      </c>
      <c r="E114" s="3859"/>
      <c r="F114" s="3860"/>
      <c r="G114" s="3860"/>
      <c r="H114" s="3860"/>
      <c r="I114" s="3861"/>
      <c r="J114" s="3861"/>
      <c r="K114" s="3862">
        <f>SUM(K5:K113)</f>
        <v>216.76598967839999</v>
      </c>
      <c r="L114" s="3862">
        <f>(K113+K112+K105+K104+K103+K102+K101+K100+K90+K89+K87+K86+K85+K82+K81+K80+K79+K78+K76+K75+K74+K73+K68+K67+K66+K65+K64+K63+K62+K61+K60+K59+K58+K57+K56+K55+K49+K43+K42+K20+K17+K16+K15+K13+K12+K11+K10+K9+K8+K7+K6+K5)*0.041374288564435</f>
        <v>6.4671024356161739</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1</v>
      </c>
      <c r="E126" s="3854">
        <v>23555</v>
      </c>
      <c r="F126" s="3877">
        <f t="shared" si="14"/>
        <v>24733</v>
      </c>
      <c r="G126" s="3877">
        <f t="shared" si="15"/>
        <v>6183</v>
      </c>
      <c r="H126" s="3877"/>
      <c r="I126" s="2063">
        <f t="shared" si="19"/>
        <v>30916</v>
      </c>
      <c r="J126" s="3845">
        <f t="shared" si="17"/>
        <v>3.7099199999999999</v>
      </c>
      <c r="K126" s="3847">
        <f t="shared" si="18"/>
        <v>3.7099199999999999</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4</v>
      </c>
      <c r="E281" s="3859"/>
      <c r="F281" s="3880"/>
      <c r="G281" s="3880"/>
      <c r="H281" s="3880"/>
      <c r="I281" s="3848"/>
      <c r="J281" s="3849"/>
      <c r="K281" s="3862">
        <f>SUM(K116:K280)</f>
        <v>24.220680000000002</v>
      </c>
      <c r="L281" s="3862">
        <f>(K280+K279+K278+K277+K276+K275+K274+K273+K272+K271+K266+K256+K248+K247+K244+K243+K242+K241+K240+K239+K199+K178+K177+K176+K175+K174+K130+K129+K126)*0.058458145099383</f>
        <v>0.43375008333420595</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14</v>
      </c>
      <c r="E294" s="3855"/>
      <c r="F294" s="3877">
        <v>24200</v>
      </c>
      <c r="G294" s="3877"/>
      <c r="H294" s="3877"/>
      <c r="I294" s="2063">
        <f t="shared" si="35"/>
        <v>24200</v>
      </c>
      <c r="J294" s="3845">
        <f t="shared" si="36"/>
        <v>2.9039999999999999</v>
      </c>
      <c r="K294" s="3850">
        <f>(J294*D294)*0.8</f>
        <v>32.524799999999999</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6</v>
      </c>
      <c r="E303" s="3855"/>
      <c r="F303" s="3877">
        <v>24200</v>
      </c>
      <c r="G303" s="3877"/>
      <c r="H303" s="3877"/>
      <c r="I303" s="2063">
        <f t="shared" si="35"/>
        <v>24200</v>
      </c>
      <c r="J303" s="3845">
        <f t="shared" si="36"/>
        <v>2.9039999999999999</v>
      </c>
      <c r="K303" s="3850">
        <f>(J303*D303)*0.7</f>
        <v>12.1968</v>
      </c>
      <c r="L303" s="3855"/>
      <c r="M303" s="5151"/>
      <c r="N303" s="3864"/>
    </row>
    <row r="304" spans="1:14" s="3853" customFormat="1">
      <c r="A304" s="3903"/>
      <c r="B304" s="843"/>
      <c r="C304" s="844" t="s">
        <v>5874</v>
      </c>
      <c r="D304" s="3903">
        <f>SUM(D283:D303)</f>
        <v>20</v>
      </c>
      <c r="E304" s="3861"/>
      <c r="F304" s="3880">
        <f t="shared" ref="F304" si="42">ROUND((E304*1.05),0)</f>
        <v>0</v>
      </c>
      <c r="G304" s="3880">
        <f t="shared" ref="G304" si="43">ROUND(F304*0.25,0)</f>
        <v>0</v>
      </c>
      <c r="H304" s="3880"/>
      <c r="I304" s="3848">
        <f t="shared" si="35"/>
        <v>0</v>
      </c>
      <c r="J304" s="3848">
        <f>ROUND(I304*12/100000,2)</f>
        <v>0</v>
      </c>
      <c r="K304" s="3862">
        <f>SUM(K283:K303)</f>
        <v>44.721599999999995</v>
      </c>
      <c r="L304" s="3862">
        <f>K304*0.058458145099383</f>
        <v>2.6143417818765662</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2</v>
      </c>
      <c r="E313" s="3861"/>
      <c r="F313" s="3880"/>
      <c r="G313" s="3880"/>
      <c r="H313" s="3880"/>
      <c r="I313" s="3848"/>
      <c r="J313" s="3848"/>
      <c r="K313" s="3862">
        <f>SUM(K306:K312)</f>
        <v>5.2411641719999995</v>
      </c>
      <c r="L313" s="3862">
        <f>K313*0.041374288564435</f>
        <v>0.21684943886590602</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97</v>
      </c>
      <c r="E321" s="3910"/>
      <c r="F321" s="3911"/>
      <c r="G321" s="3911"/>
      <c r="H321" s="3911"/>
      <c r="I321" s="3912"/>
      <c r="J321" s="3912"/>
      <c r="K321" s="3913">
        <f>K114+K281+K320+K304+K313</f>
        <v>290.94943385040006</v>
      </c>
      <c r="L321" s="3913">
        <f>L114+L281+L320+L304+L313</f>
        <v>9.7320437396928519</v>
      </c>
      <c r="M321" s="3914"/>
      <c r="N321" s="3858"/>
    </row>
    <row r="322" spans="1:14">
      <c r="A322" s="3872"/>
      <c r="B322" s="3915"/>
      <c r="C322" s="3873" t="s">
        <v>7244</v>
      </c>
      <c r="D322" s="3872"/>
      <c r="E322" s="3874"/>
      <c r="F322" s="3875"/>
      <c r="G322" s="3875"/>
      <c r="H322" s="3875"/>
      <c r="I322" s="3874"/>
      <c r="J322" s="3874"/>
      <c r="K322" s="5147">
        <f>K321+L321</f>
        <v>300.68147759009292</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7354</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5.54</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5.54</v>
      </c>
      <c r="W6" s="365"/>
      <c r="X6" s="365">
        <f t="shared" si="0"/>
        <v>0</v>
      </c>
      <c r="Y6" s="365"/>
      <c r="Z6" s="365">
        <f t="shared" si="0"/>
        <v>5.54</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5.54</v>
      </c>
      <c r="H11" s="582">
        <f>H12</f>
        <v>0</v>
      </c>
      <c r="I11" s="582"/>
      <c r="J11" s="582"/>
      <c r="K11" s="582"/>
      <c r="L11" s="582">
        <f>L12</f>
        <v>0</v>
      </c>
      <c r="M11" s="582"/>
      <c r="N11" s="582">
        <f>N12</f>
        <v>0</v>
      </c>
      <c r="O11" s="582"/>
      <c r="P11" s="582">
        <f>P12</f>
        <v>0</v>
      </c>
      <c r="Q11" s="582">
        <f>Q12</f>
        <v>0</v>
      </c>
      <c r="R11" s="582">
        <f>R12</f>
        <v>0</v>
      </c>
      <c r="S11" s="582"/>
      <c r="T11" s="582">
        <f>T12</f>
        <v>0</v>
      </c>
      <c r="U11" s="582"/>
      <c r="V11" s="582">
        <f>V12</f>
        <v>5.54</v>
      </c>
      <c r="W11" s="582"/>
      <c r="X11" s="582">
        <f>X12</f>
        <v>0</v>
      </c>
      <c r="Y11" s="582"/>
      <c r="Z11" s="582">
        <f>Z12</f>
        <v>5.54</v>
      </c>
      <c r="AA11" s="583"/>
    </row>
    <row r="12" spans="1:27" s="93" customFormat="1" ht="36.75" customHeight="1">
      <c r="A12" s="374">
        <v>192.1</v>
      </c>
      <c r="B12" s="593" t="s">
        <v>2665</v>
      </c>
      <c r="C12" s="375"/>
      <c r="D12" s="593"/>
      <c r="E12" s="593"/>
      <c r="F12" s="374"/>
      <c r="G12" s="634">
        <f>SUM(G13:G33)</f>
        <v>5.54</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5.54</v>
      </c>
      <c r="W12" s="635"/>
      <c r="X12" s="635">
        <f>SUM(X13:X33)</f>
        <v>0</v>
      </c>
      <c r="Y12" s="635"/>
      <c r="Z12" s="635">
        <f>SUM(Z13:Z33)</f>
        <v>5.54</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60</v>
      </c>
      <c r="G33" s="643">
        <f>E33*F33</f>
        <v>0.53999999999999992</v>
      </c>
      <c r="H33" s="584"/>
      <c r="I33" s="584"/>
      <c r="J33" s="584"/>
      <c r="K33" s="584"/>
      <c r="L33" s="584"/>
      <c r="M33" s="584"/>
      <c r="N33" s="584"/>
      <c r="O33" s="584"/>
      <c r="P33" s="584"/>
      <c r="Q33" s="584"/>
      <c r="R33" s="584"/>
      <c r="S33" s="584"/>
      <c r="T33" s="584"/>
      <c r="U33" s="584"/>
      <c r="V33" s="586">
        <f t="shared" si="9"/>
        <v>0.53999999999999992</v>
      </c>
      <c r="W33" s="584"/>
      <c r="X33" s="584"/>
      <c r="Y33" s="584"/>
      <c r="Z33" s="631">
        <f t="shared" si="10"/>
        <v>0.53999999999999992</v>
      </c>
      <c r="AA33" s="645" t="s">
        <v>6061</v>
      </c>
    </row>
    <row r="34" spans="1:27" ht="28.5" customHeight="1">
      <c r="A34" s="2050"/>
      <c r="B34" s="2050" t="s">
        <v>2660</v>
      </c>
      <c r="C34" s="2051"/>
      <c r="D34" s="2051"/>
      <c r="E34" s="2051"/>
      <c r="F34" s="2051"/>
      <c r="G34" s="2159">
        <f>G6</f>
        <v>5.54</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5.54</v>
      </c>
      <c r="W34" s="2159">
        <f t="shared" si="11"/>
        <v>0</v>
      </c>
      <c r="X34" s="2159">
        <f t="shared" si="11"/>
        <v>0</v>
      </c>
      <c r="Y34" s="2159">
        <f t="shared" si="11"/>
        <v>0</v>
      </c>
      <c r="Z34" s="2159">
        <f t="shared" si="11"/>
        <v>5.54</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7354</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7354</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7354</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7354</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7354</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4</v>
      </c>
      <c r="I49" s="829">
        <f>G49*H49</f>
        <v>2.4</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400</v>
      </c>
      <c r="I68" s="488">
        <f>H68*G68</f>
        <v>10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24.4</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7354</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1</v>
      </c>
      <c r="H185" s="1156">
        <f t="shared" si="21"/>
        <v>0.5</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0.5</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2034</v>
      </c>
      <c r="H352" s="1156">
        <f>F352*G352/100000*0.6</f>
        <v>0.61019999999999996</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0.61319999999999997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0.61319999999999997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0.62319999999999998</v>
      </c>
      <c r="I505" s="1419"/>
    </row>
    <row r="506" spans="1:9">
      <c r="A506" s="5256" t="s">
        <v>6020</v>
      </c>
      <c r="B506" s="5256"/>
      <c r="C506" s="5256"/>
      <c r="D506" s="5256"/>
      <c r="E506" s="1421"/>
      <c r="F506" s="1422"/>
      <c r="G506" s="1423"/>
      <c r="H506" s="1424">
        <f>H505+H311</f>
        <v>1.1232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7354</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7354</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62.042999999999999</v>
      </c>
      <c r="H7" s="580"/>
    </row>
    <row r="8" spans="1:8" ht="15" customHeight="1">
      <c r="A8" s="366">
        <v>206</v>
      </c>
      <c r="B8" s="581" t="s">
        <v>4108</v>
      </c>
      <c r="C8" s="367"/>
      <c r="D8" s="367"/>
      <c r="E8" s="367"/>
      <c r="F8" s="366"/>
      <c r="G8" s="582">
        <f>SUM(G9:G41)</f>
        <v>62.042999999999999</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2</v>
      </c>
      <c r="G17" s="600">
        <f>E17*F17</f>
        <v>2.04</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1</v>
      </c>
      <c r="G41" s="600">
        <f>E41*F41</f>
        <v>60.003</v>
      </c>
      <c r="H41" s="645" t="s">
        <v>6028</v>
      </c>
    </row>
    <row r="42" spans="1:16343" ht="15.75" customHeight="1">
      <c r="A42" s="2388"/>
      <c r="B42" s="2388" t="s">
        <v>4107</v>
      </c>
      <c r="C42" s="2387"/>
      <c r="D42" s="2387"/>
      <c r="E42" s="2387"/>
      <c r="F42" s="2387"/>
      <c r="G42" s="2159">
        <f>G7</f>
        <v>62.042999999999999</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7354</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